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<sst xmlns="http://schemas.openxmlformats.org/spreadsheetml/2006/main" count="398" uniqueCount="211">
  <si>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</si>
  <si>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</si>
  <si>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</si>
  <si>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</si>
  <si>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</si>
  <si>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</si>
  <si>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</si>
  <si>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</si>
  <si>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</si>
  <si>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</si>
  <si>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</si>
  <si>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</si>
  <si>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</si>
  <si>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</si>
  <si>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</si>
  <si>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</si>
  <si>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</si>
  <si>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</si>
  <si>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</si>
  <si>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</si>
  <si>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</si>
  <si>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</si>
  <si>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</si>
  <si>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</si>
  <si>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</si>
  <si>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</si>
  <si>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</si>
  <si>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</si>
  <si>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</si>
  <si>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</si>
  <si>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</si>
  <si>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</si>
  <si>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</si>
  <si>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</si>
  <si>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</si>
  <si>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</si>
  <si>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</si>
  <si>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</si>
  <si>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</si>
  <si>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</si>
  <si>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</si>
  <si>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</si>
  <si>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</si>
  <si>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</si>
  <si>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</si>
  <si>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</si>
  <si>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</si>
  <si>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</si>
  <si>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</si>
  <si>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</si>
  <si>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</si>
  <si>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</si>
  <si>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</si>
  <si>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</si>
  <si>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</si>
  <si>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</si>
  <si>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</si>
  <si>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</si>
  <si>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</si>
  <si>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</si>
  <si>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</si>
  <si>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</si>
  <si>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</si>
  <si>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</si>
  <si>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</si>
  <si>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</si>
  <si>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</si>
  <si>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</si>
  <si>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</si>
  <si>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</si>
  <si>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10W5</t>
  </si>
  <si>
    <t>10W6</t>
  </si>
  <si>
    <t>11W1</t>
  </si>
  <si>
    <t>11W2</t>
  </si>
  <si>
    <t>11W3</t>
  </si>
  <si>
    <t>11W4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</si>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</sst>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.00_ ;[Red]\-0.00\ "/>
    <numFmt numFmtId="178" formatCode="0.0_ "/>
    <numFmt numFmtId="179" formatCode="0_ "/>
    <numFmt numFmtId="180" formatCode="0.00_ "/>
    <numFmt numFmtId="181" formatCode="0.000_ "/>
    <numFmt numFmtId="182" formatCode="0.000_);[Red]\(0.000\)"/>
    <numFmt numFmtId="183" formatCode="0.000_ ;[Red]\-0.0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3" fontId="0" fillId="3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3" fontId="0" fillId="5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3" fontId="1" fillId="3" borderId="5" xfId="0" applyNumberFormat="1" applyFont="1" applyFill="1" applyBorder="1" applyAlignment="1">
      <alignment horizontal="center" vertical="center"/>
    </xf>
    <xf numFmtId="183" fontId="1" fillId="0" borderId="6" xfId="0" applyNumberFormat="1" applyFont="1" applyBorder="1" applyAlignment="1">
      <alignment horizontal="center" vertical="center"/>
    </xf>
    <xf numFmtId="183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3" fontId="6" fillId="3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3" fontId="6" fillId="5" borderId="1" xfId="0" applyNumberFormat="1" applyFont="1" applyFill="1" applyBorder="1" applyAlignment="1">
      <alignment horizontal="center" vertical="center" wrapText="1"/>
    </xf>
    <xf numFmtId="183" fontId="11" fillId="3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3" fontId="11" fillId="5" borderId="1" xfId="0" applyNumberFormat="1" applyFont="1" applyFill="1" applyBorder="1">
      <alignment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7" fontId="11" fillId="2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83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60" zoomScaleNormal="160" workbookViewId="0">
      <pane xSplit="21" ySplit="2" topLeftCell="AL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 t="s">
        <v>70</v>
      </c>
      <c r="B12" s="32">
        <v>19.02</v>
      </c>
      <c r="D12" s="110">
        <f t="shared" ref="D10:D52" si="27">IF(AND(B12=0,E12=0),0,IF(B12&gt;E12,E12-C12-AJ12,IF(AJ12&gt;(E12-B12),E12-AJ12-C12,B12-C12)))</f>
        <v>18.54</v>
      </c>
      <c r="E12" s="32">
        <v>19.02</v>
      </c>
      <c r="F12" s="110">
        <v>16.929</v>
      </c>
      <c r="G12" s="32">
        <v>9.7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1</v>
      </c>
      <c r="O12" s="32">
        <v>0</v>
      </c>
      <c r="P12" s="32">
        <f t="shared" si="26"/>
        <v>0</v>
      </c>
      <c r="R12" s="111" t="str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B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18.54</v>
      </c>
      <c r="X12" s="138">
        <f t="shared" si="3"/>
        <v>19.02</v>
      </c>
      <c r="Y12" s="138">
        <f t="shared" si="3"/>
        <v>16.929</v>
      </c>
      <c r="Z12" s="138">
        <f>Y12+LOOKUP(V12,Sheet2!A$3:A$24,Sheet2!J$3:J$24)</f>
        <v>17.269</v>
      </c>
      <c r="AA12" s="138">
        <f t="shared" si="7"/>
        <v>18.67</v>
      </c>
      <c r="AB12" s="138">
        <f t="shared" si="4"/>
        <v>19.15</v>
      </c>
      <c r="AC12" s="138">
        <f t="shared" si="4"/>
        <v>16.9</v>
      </c>
      <c r="AD12" s="138">
        <f>AC12+LOOKUP(V12,Sheet2!A$3:A$24,Sheet2!J$3:J$24)</f>
        <v>17.24</v>
      </c>
      <c r="AE12" s="138">
        <f t="shared" si="8"/>
        <v>1.751</v>
      </c>
      <c r="AF12" s="138">
        <f t="shared" si="9"/>
        <v>1.91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0.35</v>
      </c>
      <c r="AJ12" s="137">
        <f t="shared" si="24"/>
        <v>0.48</v>
      </c>
      <c r="AK12" s="137">
        <f t="shared" si="25"/>
        <v>0.48</v>
      </c>
      <c r="AL12" s="138">
        <f t="shared" si="10"/>
        <v>2.271</v>
      </c>
      <c r="AM12" s="138">
        <f t="shared" si="11"/>
        <v>2.43</v>
      </c>
      <c r="AN12" s="138">
        <f t="shared" si="12"/>
        <v>2.3505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28.271814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4.2098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0.93993</v>
      </c>
      <c r="AV12" s="154">
        <f>IF(AND(AE12&gt;3.5,AF12&gt;3.5),LOOKUP(Sheet1!V12,Sheet2!A$3:A$24,Sheet2!W$3:W$24),LOOKUP(V12,Sheet2!A$3:A$24,Sheet2!V$3:V$24))*G12</f>
        <v>1.18382647846872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10.6083520220237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10.229814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64.6117</v>
      </c>
      <c r="BC12" s="159">
        <f t="shared" si="14"/>
        <v>56.0078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28.271814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28.271814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3.53</v>
      </c>
      <c r="BV12" s="52">
        <f t="shared" si="21"/>
        <v>6.44</v>
      </c>
      <c r="BW12" s="32">
        <f t="shared" si="22"/>
        <v>9.7</v>
      </c>
    </row>
    <row r="13" spans="1:75">
      <c r="A13" s="110" t="s">
        <v>71</v>
      </c>
      <c r="B13" s="32">
        <v>19.15</v>
      </c>
      <c r="D13" s="110">
        <f t="shared" si="27"/>
        <v>18.67</v>
      </c>
      <c r="E13" s="32">
        <v>19.15</v>
      </c>
      <c r="F13" s="110">
        <v>16.9</v>
      </c>
      <c r="G13" s="32">
        <v>0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 t="s">
        <v>72</v>
      </c>
      <c r="B14" s="32">
        <v>18.97</v>
      </c>
      <c r="D14" s="110">
        <f t="shared" si="27"/>
        <v>18.49</v>
      </c>
      <c r="E14" s="32">
        <v>18.97</v>
      </c>
      <c r="F14" s="110">
        <v>18.1</v>
      </c>
      <c r="G14" s="32">
        <v>11.8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18.49</v>
      </c>
      <c r="X14" s="138">
        <f t="shared" si="3"/>
        <v>18.97</v>
      </c>
      <c r="Y14" s="138">
        <f t="shared" si="3"/>
        <v>18.1</v>
      </c>
      <c r="Z14" s="138">
        <f>Y14+LOOKUP(V14,Sheet2!A$3:A$24,Sheet2!J$3:J$24)</f>
        <v>18.44</v>
      </c>
      <c r="AA14" s="138">
        <f t="shared" si="7"/>
        <v>18.53</v>
      </c>
      <c r="AB14" s="138">
        <f t="shared" si="4"/>
        <v>19.01</v>
      </c>
      <c r="AC14" s="138">
        <f t="shared" si="4"/>
        <v>18.065</v>
      </c>
      <c r="AD14" s="138">
        <f>AC14+LOOKUP(V14,Sheet2!A$3:A$24,Sheet2!J$3:J$24)</f>
        <v>18.405</v>
      </c>
      <c r="AE14" s="138">
        <f t="shared" si="8"/>
        <v>0.529999999999998</v>
      </c>
      <c r="AF14" s="138">
        <f t="shared" si="9"/>
        <v>0.605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0.699999999999997</v>
      </c>
      <c r="AM14" s="138">
        <f t="shared" si="11"/>
        <v>0.775</v>
      </c>
      <c r="AN14" s="138">
        <f t="shared" si="12"/>
        <v>0.737499999999998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10.7911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1.14342</v>
      </c>
      <c r="AV14" s="154">
        <f>IF(AND(AE14&gt;3.5,AF14&gt;3.5),LOOKUP(Sheet1!V14,Sheet2!A$3:A$24,Sheet2!W$3:W$24),LOOKUP(V14,Sheet2!A$3:A$24,Sheet2!V$3:V$24))*G14</f>
        <v>1.44011880885885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8.24990555256496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40.533</v>
      </c>
      <c r="BC14" s="159">
        <f t="shared" si="14"/>
        <v>42.7553333333333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10.7911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10.7911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1.875</v>
      </c>
      <c r="BV14" s="52">
        <f t="shared" si="21"/>
        <v>3.13</v>
      </c>
      <c r="BW14" s="32">
        <f t="shared" si="22"/>
        <v>0</v>
      </c>
    </row>
    <row r="15" spans="1:75">
      <c r="A15" s="110" t="s">
        <v>73</v>
      </c>
      <c r="B15" s="32">
        <v>19.01</v>
      </c>
      <c r="D15" s="110">
        <f t="shared" si="27"/>
        <v>18.53</v>
      </c>
      <c r="E15" s="32">
        <v>19.01</v>
      </c>
      <c r="F15" s="110">
        <v>18.065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 t="s">
        <v>74</v>
      </c>
      <c r="B16" s="32">
        <v>17.45</v>
      </c>
      <c r="D16" s="110">
        <f t="shared" si="27"/>
        <v>16.97</v>
      </c>
      <c r="E16" s="32">
        <v>17.45</v>
      </c>
      <c r="F16" s="110">
        <v>15.8</v>
      </c>
      <c r="G16" s="32">
        <v>4.9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6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16.97</v>
      </c>
      <c r="X16" s="138">
        <f t="shared" si="3"/>
        <v>17.45</v>
      </c>
      <c r="Y16" s="138">
        <f t="shared" si="3"/>
        <v>15.8</v>
      </c>
      <c r="Z16" s="138">
        <f>Y16+LOOKUP(V16,Sheet2!A$3:A$24,Sheet2!J$3:J$24)</f>
        <v>16.14</v>
      </c>
      <c r="AA16" s="138">
        <f t="shared" si="7"/>
        <v>16.92</v>
      </c>
      <c r="AB16" s="138">
        <f t="shared" si="4"/>
        <v>17.4</v>
      </c>
      <c r="AC16" s="138">
        <f t="shared" si="4"/>
        <v>15.785</v>
      </c>
      <c r="AD16" s="138">
        <f>AC16+LOOKUP(V16,Sheet2!A$3:A$24,Sheet2!J$3:J$24)</f>
        <v>16.125</v>
      </c>
      <c r="AE16" s="138">
        <f t="shared" si="8"/>
        <v>1.31</v>
      </c>
      <c r="AF16" s="138">
        <f t="shared" si="9"/>
        <v>1.275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0.35</v>
      </c>
      <c r="AJ16" s="137">
        <f t="shared" si="24"/>
        <v>0.48</v>
      </c>
      <c r="AK16" s="137">
        <f t="shared" si="25"/>
        <v>0.48</v>
      </c>
      <c r="AL16" s="138">
        <f t="shared" si="10"/>
        <v>1.83</v>
      </c>
      <c r="AM16" s="138">
        <f t="shared" si="11"/>
        <v>1.795</v>
      </c>
      <c r="AN16" s="138">
        <f t="shared" si="12"/>
        <v>1.8125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11.01275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2.1266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0.47481</v>
      </c>
      <c r="AV16" s="154">
        <f>IF(AND(AE16&gt;3.5,AF16&gt;3.5),LOOKUP(Sheet1!V16,Sheet2!A$3:A$24,Sheet2!W$3:W$24),LOOKUP(V16,Sheet2!A$3:A$24,Sheet2!V$3:V$24))*G16</f>
        <v>0.598015437576981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5.35885823792952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1.89875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27.3665</v>
      </c>
      <c r="BC16" s="159">
        <f t="shared" si="14"/>
        <v>24.7776666666667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11.01275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11.01275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2.93</v>
      </c>
      <c r="BV16" s="52">
        <f t="shared" si="21"/>
        <v>5.24</v>
      </c>
      <c r="BW16" s="32">
        <f t="shared" si="22"/>
        <v>4.9</v>
      </c>
    </row>
    <row r="17" spans="1:75">
      <c r="A17" s="110" t="s">
        <v>75</v>
      </c>
      <c r="B17" s="32">
        <v>17.4</v>
      </c>
      <c r="D17" s="110">
        <f t="shared" si="27"/>
        <v>16.92</v>
      </c>
      <c r="E17" s="32">
        <v>17.4</v>
      </c>
      <c r="F17" s="110">
        <v>15.785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6" operator="equal">
      <formula>0</formula>
    </cfRule>
  </conditionalFormatting>
  <conditionalFormatting sqref="AQ2:BL2">
    <cfRule type="cellIs" dxfId="1" priority="31" stopIfTrue="1" operator="equal">
      <formula>0</formula>
    </cfRule>
    <cfRule type="expression" dxfId="2" priority="32" stopIfTrue="1">
      <formula>0</formula>
    </cfRule>
  </conditionalFormatting>
  <conditionalFormatting sqref="I14:J14">
    <cfRule type="cellIs" dxfId="0" priority="5" operator="equal">
      <formula>0</formula>
    </cfRule>
  </conditionalFormatting>
  <conditionalFormatting sqref="I15:J15">
    <cfRule type="cellIs" dxfId="0" priority="3" operator="equal">
      <formula>0</formula>
    </cfRule>
  </conditionalFormatting>
  <conditionalFormatting sqref="I18:J18">
    <cfRule type="cellIs" dxfId="0" priority="2" operator="equal">
      <formula>0</formula>
    </cfRule>
  </conditionalFormatting>
  <conditionalFormatting sqref="S$1:S$1048576">
    <cfRule type="cellIs" dxfId="3" priority="20" operator="equal">
      <formula>"F"</formula>
    </cfRule>
  </conditionalFormatting>
  <conditionalFormatting sqref="AO$1:AO$1048576">
    <cfRule type="cellIs" dxfId="4" priority="30" operator="equal">
      <formula>"err"</formula>
    </cfRule>
  </conditionalFormatting>
  <conditionalFormatting sqref="A1:L1 K2:L8 V1 Q1:R1206 A2:H7 A8:A9 K9 A10:K11 A12:H18 K12:K18 A1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7" operator="equal">
      <formula>0</formula>
    </cfRule>
  </conditionalFormatting>
  <conditionalFormatting sqref="U$1:U$1048576 S2:T1048576">
    <cfRule type="cellIs" dxfId="5" priority="29" operator="equal">
      <formula>"E"</formula>
    </cfRule>
  </conditionalFormatting>
  <conditionalFormatting sqref="AL$1:AN$1048576">
    <cfRule type="iconSet" priority="2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33" operator="equal">
      <formula>"顶管"</formula>
    </cfRule>
    <cfRule type="cellIs" dxfId="7" priority="34" operator="equal">
      <formula>"D"</formula>
    </cfRule>
    <cfRule type="cellIs" dxfId="8" priority="35" operator="equal">
      <formula>"C"</formula>
    </cfRule>
    <cfRule type="cellIs" dxfId="9" priority="36" operator="equal">
      <formula>"B"</formula>
    </cfRule>
  </conditionalFormatting>
  <conditionalFormatting sqref="B8:H9 I8:J9">
    <cfRule type="cellIs" dxfId="0" priority="9" operator="equal">
      <formula>0</formula>
    </cfRule>
  </conditionalFormatting>
  <conditionalFormatting sqref="I12:J13">
    <cfRule type="cellIs" dxfId="0" priority="7" operator="equal">
      <formula>0</formula>
    </cfRule>
  </conditionalFormatting>
  <conditionalFormatting sqref="I16:J17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4" t="s">
        <v>78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5"/>
      <c r="AA2" s="71" t="s">
        <v>81</v>
      </c>
      <c r="AB2" s="84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7" t="s">
        <v>106</v>
      </c>
      <c r="AP2" s="98" t="s">
        <v>107</v>
      </c>
      <c r="AQ2" s="98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05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2" t="s">
        <v>85</v>
      </c>
      <c r="F32" s="82" t="s">
        <v>115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6.3364</v>
      </c>
      <c r="E4" s="39"/>
      <c r="F4" s="39"/>
      <c r="P4" s="34"/>
      <c r="Q4" s="33" t="s">
        <v>43</v>
      </c>
      <c r="R4" s="37" t="s">
        <v>160</v>
      </c>
      <c r="S4" s="56">
        <f>D4</f>
        <v>6.3364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52.5794472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52.5794472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36.3456798125182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38">
        <f>D8+D10</f>
        <v>36.3456798125182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0</v>
      </c>
    </row>
    <row r="8" ht="15" customHeight="1" spans="1:19">
      <c r="A8" s="44"/>
      <c r="B8" s="33" t="s">
        <v>165</v>
      </c>
      <c r="C8" s="37" t="s">
        <v>160</v>
      </c>
      <c r="D8" s="38">
        <f>(SUM(Sheet1!AX:AX)+SUM(Sheet1!AY:AY))*D1</f>
        <v>24.2171158125182</v>
      </c>
      <c r="E8" s="42"/>
      <c r="F8" s="42"/>
      <c r="G8" s="2">
        <f>D8+D10</f>
        <v>36.3456798125182</v>
      </c>
      <c r="H8" s="29"/>
      <c r="J8" s="29"/>
      <c r="P8" s="45"/>
      <c r="Q8" s="33" t="s">
        <v>166</v>
      </c>
      <c r="R8" s="37" t="s">
        <v>160</v>
      </c>
      <c r="S8" s="56">
        <f>D11</f>
        <v>0</v>
      </c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132.5112</v>
      </c>
    </row>
    <row r="10" ht="15" customHeight="1" spans="1:19">
      <c r="A10" s="44"/>
      <c r="B10" s="33" t="s">
        <v>169</v>
      </c>
      <c r="C10" s="37" t="s">
        <v>160</v>
      </c>
      <c r="D10" s="38">
        <f>SUM(Sheet1!AZ:AZ)*D1</f>
        <v>12.128564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3.87918112</v>
      </c>
    </row>
    <row r="11" ht="15" customHeight="1" spans="1:19">
      <c r="A11" s="45"/>
      <c r="B11" s="33" t="s">
        <v>166</v>
      </c>
      <c r="C11" s="37" t="s">
        <v>160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132.5112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123.5408</v>
      </c>
      <c r="E13" s="37" t="s">
        <v>170</v>
      </c>
      <c r="F13" s="46">
        <f>D13*Sheet3!$Q$13</f>
        <v>3.87918112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38">
        <f>D24</f>
        <v>52.5794472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160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52.5794472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81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2023-06-03T14:26:15Z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